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. Лин. из шт. повтор,\МСП старые\Приложение №1 Техническое задание\"/>
    </mc:Choice>
  </mc:AlternateContent>
  <bookViews>
    <workbookView xWindow="14505" yWindow="-15" windowWidth="14310" windowHeight="12855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'кол-во'!$A$4:$O$39</definedName>
  </definedNames>
  <calcPr calcId="152511"/>
</workbook>
</file>

<file path=xl/calcChain.xml><?xml version="1.0" encoding="utf-8"?>
<calcChain xmlns="http://schemas.openxmlformats.org/spreadsheetml/2006/main">
  <c r="O6" i="3" l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9" i="3"/>
  <c r="O30" i="3"/>
  <c r="O31" i="3"/>
  <c r="O33" i="3"/>
  <c r="O34" i="3"/>
  <c r="O35" i="3"/>
  <c r="O36" i="3"/>
  <c r="O37" i="3"/>
  <c r="O38" i="3"/>
  <c r="G39" i="3"/>
  <c r="H39" i="3"/>
  <c r="I39" i="3"/>
  <c r="J39" i="3"/>
  <c r="K39" i="3"/>
  <c r="L39" i="3"/>
  <c r="F39" i="3" l="1"/>
  <c r="N28" i="3" l="1"/>
  <c r="M32" i="3"/>
  <c r="O28" i="3" l="1"/>
  <c r="N39" i="3"/>
  <c r="O32" i="3"/>
  <c r="M39" i="3"/>
  <c r="O5" i="3" l="1"/>
  <c r="O39" i="3" s="1"/>
</calcChain>
</file>

<file path=xl/sharedStrings.xml><?xml version="1.0" encoding="utf-8"?>
<sst xmlns="http://schemas.openxmlformats.org/spreadsheetml/2006/main" count="271" uniqueCount="125">
  <si>
    <t>Материал</t>
  </si>
  <si>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</si>
  <si>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</si>
  <si>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</si>
  <si>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</si>
  <si>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</si>
  <si>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</si>
  <si>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</si>
  <si>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</si>
  <si>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</si>
  <si>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</si>
  <si>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</si>
  <si>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</si>
  <si>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</si>
  <si>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</si>
  <si>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</si>
  <si>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</si>
  <si>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</si>
  <si>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</si>
  <si>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</si>
  <si>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</si>
  <si>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</si>
  <si>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</si>
  <si>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</si>
  <si>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</si>
  <si>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</si>
  <si>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</si>
  <si>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</si>
  <si>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</si>
  <si>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</si>
  <si>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</si>
  <si>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</si>
  <si>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</si>
  <si>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</si>
  <si>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</si>
  <si>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</si>
  <si>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</si>
  <si>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</si>
  <si>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</si>
  <si>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</si>
  <si>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</si>
  <si>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</si>
  <si>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</si>
  <si>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</si>
  <si>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ИТОГО:</t>
  </si>
  <si>
    <t>Автотранспортом Поставщика до склада Покупателя</t>
  </si>
  <si>
    <t>201Н</t>
  </si>
  <si>
    <t>Линейные изолятры штыревые</t>
  </si>
  <si>
    <t>115019715</t>
  </si>
  <si>
    <t>2013993</t>
  </si>
  <si>
    <t>Колпачок К-6</t>
  </si>
  <si>
    <t>115019933</t>
  </si>
  <si>
    <t>2020963</t>
  </si>
  <si>
    <t>Колпачок К-9</t>
  </si>
  <si>
    <t>115020100</t>
  </si>
  <si>
    <t>2028517</t>
  </si>
  <si>
    <t>Колпачок К-5</t>
  </si>
  <si>
    <t>115020118</t>
  </si>
  <si>
    <t>2031676</t>
  </si>
  <si>
    <t>Колпачок К-7</t>
  </si>
  <si>
    <t>115020957</t>
  </si>
  <si>
    <t>2078179</t>
  </si>
  <si>
    <t>Колпачок КП-18</t>
  </si>
  <si>
    <t>115021092</t>
  </si>
  <si>
    <t>2105943</t>
  </si>
  <si>
    <t>Изолятор ТФ-20</t>
  </si>
  <si>
    <t>115021182</t>
  </si>
  <si>
    <t>2114733</t>
  </si>
  <si>
    <t>Изолятор ШФ-20Г</t>
  </si>
  <si>
    <t>115021218</t>
  </si>
  <si>
    <t>2115929</t>
  </si>
  <si>
    <t>Колпачок КП-22</t>
  </si>
  <si>
    <t>115021820</t>
  </si>
  <si>
    <t>2225712</t>
  </si>
  <si>
    <t>Изолятор ШФ-20Г1</t>
  </si>
  <si>
    <t>115021902</t>
  </si>
  <si>
    <t>2229383</t>
  </si>
  <si>
    <t>Изолятор ШФ-20Г с колпачком</t>
  </si>
  <si>
    <t>115021181</t>
  </si>
  <si>
    <t>2114732</t>
  </si>
  <si>
    <t>Изолятор ШФ-10Г</t>
  </si>
  <si>
    <t>115022754</t>
  </si>
  <si>
    <t>2262534</t>
  </si>
  <si>
    <t>Колпачок КП-16</t>
  </si>
  <si>
    <t>115025205</t>
  </si>
  <si>
    <t>2290383</t>
  </si>
  <si>
    <t>Колпачок К-10</t>
  </si>
  <si>
    <t>115116645</t>
  </si>
  <si>
    <t>2356059</t>
  </si>
  <si>
    <t>Колпачок КП-5</t>
  </si>
  <si>
    <t>115021524</t>
  </si>
  <si>
    <t>2217153</t>
  </si>
  <si>
    <t>Изолятор ШС-20Д</t>
  </si>
  <si>
    <t>115106649</t>
  </si>
  <si>
    <t>2343089</t>
  </si>
  <si>
    <t>Изолятор ТФ-20П</t>
  </si>
  <si>
    <t>115106654</t>
  </si>
  <si>
    <t>2345406</t>
  </si>
  <si>
    <t>Изолятор ШС-20Г</t>
  </si>
  <si>
    <t>115029126</t>
  </si>
  <si>
    <t>2327574</t>
  </si>
  <si>
    <t>Изолятор ШС-10Е</t>
  </si>
  <si>
    <t>115106656</t>
  </si>
  <si>
    <t>2343183</t>
  </si>
  <si>
    <t>Изолятор ШС-20ЕД</t>
  </si>
  <si>
    <t>шт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</si>
  <si>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</si>
  <si>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</si>
  <si>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</si>
  <si>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</si>
  <si>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</si>
  <si>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</si>
  <si>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</si>
  <si>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</si>
  <si>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</si>
  <si>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</si>
  <si>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</si>
  <si>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</si>
  <si>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</si>
  <si>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</si>
  <si>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</si>
  <si>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</si>
  <si>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</si>
  <si>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ИТОГО с НДС: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</si>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</sst>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1" fontId="5" fillId="0" borderId="0" xfId="0" applyNumberFormat="1" applyFont="1"/>
    <xf numFmtId="1" fontId="6" fillId="0" borderId="0" xfId="0" applyNumberFormat="1" applyFont="1"/>
    <xf numFmtId="1" fontId="7" fillId="0" borderId="0" xfId="0" applyNumberFormat="1" applyFont="1" applyAlignment="1">
      <alignment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11" fillId="0" borderId="0" xfId="0" applyFont="1"/>
    <xf numFmtId="0" fontId="7" fillId="0" borderId="2" xfId="0" applyNumberFormat="1" applyFont="1" applyBorder="1" applyAlignment="1">
      <alignment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9" sqref="E19"/>
    </sheetView>
  </sheetViews>
  <sheetFormatPr defaultRowHeight="15" x14ac:dyDescent="0.25"/>
  <cols>
    <col min="1" max="1" width="7.5703125" style="31" customWidth="1"/>
    <col min="2" max="2" width="9.28515625" bestFit="1" customWidth="1"/>
    <col min="3" max="3" width="8.85546875" customWidth="1"/>
    <col min="4" max="4" width="18.85546875" customWidth="1"/>
    <col min="5" max="5" width="8.42578125" customWidth="1"/>
    <col min="6" max="6" width="17.28515625" customWidth="1"/>
    <col min="7" max="7" width="12.7109375" bestFit="1" customWidth="1"/>
    <col min="8" max="8" width="20.140625" bestFit="1" customWidth="1"/>
    <col min="9" max="9" width="12.7109375" bestFit="1" customWidth="1"/>
    <col min="10" max="10" width="20.140625" bestFit="1" customWidth="1"/>
    <col min="11" max="11" width="12.7109375" bestFit="1" customWidth="1"/>
    <col min="12" max="12" width="20.140625" bestFit="1" customWidth="1"/>
    <col min="13" max="13" width="12.7109375" bestFit="1" customWidth="1"/>
    <col min="14" max="14" width="20.140625" bestFit="1" customWidth="1"/>
    <col min="15" max="15" width="12.7109375" bestFit="1" customWidth="1"/>
    <col min="16" max="16" width="17.28515625" customWidth="1"/>
    <col min="18" max="18" width="17.28515625" customWidth="1"/>
    <col min="20" max="20" width="17.28515625" customWidth="1"/>
    <col min="22" max="22" width="17.28515625" customWidth="1"/>
    <col min="24" max="24" width="17.28515625" customWidth="1"/>
    <col min="26" max="26" width="17.28515625" customWidth="1"/>
  </cols>
  <sheetData>
    <row r="1" spans="1:15" s="10" customFormat="1" ht="12" x14ac:dyDescent="0.2">
      <c r="A1" s="27"/>
      <c r="B1" s="10" t="s">
        <v>46</v>
      </c>
      <c r="D1" s="10" t="s">
        <v>47</v>
      </c>
      <c r="F1" s="11"/>
      <c r="G1" s="11"/>
      <c r="H1" s="11"/>
      <c r="I1" s="11"/>
      <c r="J1" s="11"/>
    </row>
    <row r="2" spans="1:15" s="12" customFormat="1" ht="12.75" customHeight="1" x14ac:dyDescent="0.2">
      <c r="A2" s="28"/>
      <c r="D2" s="12" t="s">
        <v>39</v>
      </c>
      <c r="F2" s="13"/>
      <c r="G2" s="13"/>
      <c r="H2" s="13"/>
      <c r="I2" s="13"/>
      <c r="J2" s="13"/>
    </row>
    <row r="3" spans="1:15" s="21" customFormat="1" ht="18" customHeight="1" x14ac:dyDescent="0.25">
      <c r="A3" s="29"/>
      <c r="F3" s="33" t="s">
        <v>40</v>
      </c>
      <c r="G3" s="33" t="s">
        <v>9</v>
      </c>
      <c r="H3" s="33" t="s">
        <v>10</v>
      </c>
      <c r="I3" s="33" t="s">
        <v>11</v>
      </c>
      <c r="J3" s="33" t="s">
        <v>42</v>
      </c>
      <c r="K3" s="33" t="s">
        <v>12</v>
      </c>
      <c r="L3" s="33" t="s">
        <v>13</v>
      </c>
      <c r="M3" s="33" t="s">
        <v>14</v>
      </c>
      <c r="N3" s="33" t="s">
        <v>43</v>
      </c>
      <c r="O3" s="33" t="s">
        <v>38</v>
      </c>
    </row>
    <row r="4" spans="1:15" s="16" customFormat="1" ht="36.75" customHeight="1" x14ac:dyDescent="0.25">
      <c r="A4" s="30" t="s">
        <v>6</v>
      </c>
      <c r="B4" s="15" t="s">
        <v>0</v>
      </c>
      <c r="C4" s="15"/>
      <c r="D4" s="15" t="s">
        <v>1</v>
      </c>
      <c r="E4" s="15" t="s">
        <v>2</v>
      </c>
      <c r="F4" s="14" t="s">
        <v>41</v>
      </c>
      <c r="G4" s="14" t="s">
        <v>41</v>
      </c>
      <c r="H4" s="14" t="s">
        <v>41</v>
      </c>
      <c r="I4" s="14" t="s">
        <v>41</v>
      </c>
      <c r="J4" s="14" t="s">
        <v>41</v>
      </c>
      <c r="K4" s="14" t="s">
        <v>41</v>
      </c>
      <c r="L4" s="14" t="s">
        <v>41</v>
      </c>
      <c r="M4" s="14" t="s">
        <v>41</v>
      </c>
      <c r="N4" s="14" t="s">
        <v>41</v>
      </c>
      <c r="O4" s="14" t="s">
        <v>41</v>
      </c>
    </row>
    <row r="5" spans="1:15" s="16" customFormat="1" ht="26.25" customHeight="1" x14ac:dyDescent="0.25">
      <c r="A5" s="30">
        <v>1</v>
      </c>
      <c r="B5" s="17" t="s">
        <v>48</v>
      </c>
      <c r="C5" s="17" t="s">
        <v>49</v>
      </c>
      <c r="D5" s="18" t="s">
        <v>50</v>
      </c>
      <c r="E5" s="19" t="s">
        <v>37</v>
      </c>
      <c r="F5" s="20">
        <v>436</v>
      </c>
      <c r="G5" s="20">
        <v>715</v>
      </c>
      <c r="H5" s="20">
        <v>787</v>
      </c>
      <c r="I5" s="20"/>
      <c r="J5" s="20">
        <v>1578</v>
      </c>
      <c r="K5" s="20">
        <v>6433</v>
      </c>
      <c r="L5" s="20">
        <v>2059</v>
      </c>
      <c r="M5" s="20">
        <v>3260</v>
      </c>
      <c r="N5" s="20">
        <v>7472</v>
      </c>
      <c r="O5" s="20">
        <f t="shared" ref="O5:O38" si="0">F5+G5+H5+I5+J5+K5+L5+M5+N5</f>
        <v>22740</v>
      </c>
    </row>
    <row r="6" spans="1:15" s="16" customFormat="1" ht="26.25" customHeight="1" x14ac:dyDescent="0.25">
      <c r="A6" s="30">
        <v>2</v>
      </c>
      <c r="B6" s="17" t="s">
        <v>48</v>
      </c>
      <c r="C6" s="17" t="s">
        <v>49</v>
      </c>
      <c r="D6" s="18" t="s">
        <v>50</v>
      </c>
      <c r="E6" s="19" t="s">
        <v>37</v>
      </c>
      <c r="F6" s="20"/>
      <c r="G6" s="20"/>
      <c r="H6" s="20"/>
      <c r="I6" s="20"/>
      <c r="J6" s="20"/>
      <c r="K6" s="20"/>
      <c r="L6" s="20">
        <v>540</v>
      </c>
      <c r="M6" s="20">
        <v>192</v>
      </c>
      <c r="N6" s="20">
        <v>170</v>
      </c>
      <c r="O6" s="20">
        <f t="shared" si="0"/>
        <v>902</v>
      </c>
    </row>
    <row r="7" spans="1:15" s="16" customFormat="1" ht="26.25" customHeight="1" x14ac:dyDescent="0.25">
      <c r="A7" s="30">
        <v>3</v>
      </c>
      <c r="B7" s="17" t="s">
        <v>51</v>
      </c>
      <c r="C7" s="17" t="s">
        <v>52</v>
      </c>
      <c r="D7" s="18" t="s">
        <v>53</v>
      </c>
      <c r="E7" s="19" t="s">
        <v>37</v>
      </c>
      <c r="F7" s="20">
        <v>75</v>
      </c>
      <c r="G7" s="20">
        <v>530</v>
      </c>
      <c r="H7" s="20">
        <v>636</v>
      </c>
      <c r="I7" s="20">
        <v>381</v>
      </c>
      <c r="J7" s="20">
        <v>1291</v>
      </c>
      <c r="K7" s="20">
        <v>406</v>
      </c>
      <c r="L7" s="20"/>
      <c r="M7" s="20">
        <v>159</v>
      </c>
      <c r="N7" s="20">
        <v>27</v>
      </c>
      <c r="O7" s="20">
        <f t="shared" si="0"/>
        <v>3505</v>
      </c>
    </row>
    <row r="8" spans="1:15" s="16" customFormat="1" ht="26.25" customHeight="1" x14ac:dyDescent="0.25">
      <c r="A8" s="30">
        <v>4</v>
      </c>
      <c r="B8" s="17" t="s">
        <v>51</v>
      </c>
      <c r="C8" s="17" t="s">
        <v>52</v>
      </c>
      <c r="D8" s="18" t="s">
        <v>53</v>
      </c>
      <c r="E8" s="19" t="s">
        <v>37</v>
      </c>
      <c r="F8" s="20">
        <v>60</v>
      </c>
      <c r="G8" s="20"/>
      <c r="H8" s="20"/>
      <c r="I8" s="20"/>
      <c r="J8" s="20"/>
      <c r="K8" s="20"/>
      <c r="L8" s="20">
        <v>40</v>
      </c>
      <c r="M8" s="20">
        <v>10</v>
      </c>
      <c r="N8" s="20"/>
      <c r="O8" s="20">
        <f t="shared" si="0"/>
        <v>110</v>
      </c>
    </row>
    <row r="9" spans="1:15" s="16" customFormat="1" ht="26.25" customHeight="1" x14ac:dyDescent="0.25">
      <c r="A9" s="30">
        <v>5</v>
      </c>
      <c r="B9" s="17" t="s">
        <v>54</v>
      </c>
      <c r="C9" s="17" t="s">
        <v>55</v>
      </c>
      <c r="D9" s="18" t="s">
        <v>56</v>
      </c>
      <c r="E9" s="19" t="s">
        <v>37</v>
      </c>
      <c r="F9" s="20">
        <v>5204</v>
      </c>
      <c r="G9" s="20">
        <v>4261</v>
      </c>
      <c r="H9" s="20">
        <v>2900</v>
      </c>
      <c r="I9" s="20">
        <v>2537</v>
      </c>
      <c r="J9" s="20">
        <v>3311</v>
      </c>
      <c r="K9" s="20">
        <v>11320</v>
      </c>
      <c r="L9" s="20">
        <v>5572</v>
      </c>
      <c r="M9" s="20">
        <v>10948</v>
      </c>
      <c r="N9" s="20">
        <v>6649</v>
      </c>
      <c r="O9" s="20">
        <f t="shared" si="0"/>
        <v>52702</v>
      </c>
    </row>
    <row r="10" spans="1:15" s="16" customFormat="1" ht="26.25" customHeight="1" x14ac:dyDescent="0.25">
      <c r="A10" s="30">
        <v>6</v>
      </c>
      <c r="B10" s="17" t="s">
        <v>54</v>
      </c>
      <c r="C10" s="17" t="s">
        <v>55</v>
      </c>
      <c r="D10" s="18" t="s">
        <v>56</v>
      </c>
      <c r="E10" s="19" t="s">
        <v>37</v>
      </c>
      <c r="F10" s="20">
        <v>100</v>
      </c>
      <c r="G10" s="20"/>
      <c r="H10" s="20">
        <v>310</v>
      </c>
      <c r="I10" s="20"/>
      <c r="J10" s="20"/>
      <c r="K10" s="20">
        <v>1350</v>
      </c>
      <c r="L10" s="20">
        <v>1054</v>
      </c>
      <c r="M10" s="20">
        <v>364</v>
      </c>
      <c r="N10" s="20">
        <v>400</v>
      </c>
      <c r="O10" s="20">
        <f t="shared" si="0"/>
        <v>3578</v>
      </c>
    </row>
    <row r="11" spans="1:15" s="16" customFormat="1" ht="26.25" customHeight="1" x14ac:dyDescent="0.25">
      <c r="A11" s="30">
        <v>7</v>
      </c>
      <c r="B11" s="17" t="s">
        <v>57</v>
      </c>
      <c r="C11" s="17" t="s">
        <v>58</v>
      </c>
      <c r="D11" s="18" t="s">
        <v>59</v>
      </c>
      <c r="E11" s="19" t="s">
        <v>37</v>
      </c>
      <c r="F11" s="20">
        <v>1452</v>
      </c>
      <c r="G11" s="20">
        <v>1694</v>
      </c>
      <c r="H11" s="20">
        <v>806</v>
      </c>
      <c r="I11" s="20">
        <v>5394</v>
      </c>
      <c r="J11" s="20">
        <v>981</v>
      </c>
      <c r="K11" s="20">
        <v>5700</v>
      </c>
      <c r="L11" s="20">
        <v>21</v>
      </c>
      <c r="M11" s="20">
        <v>361</v>
      </c>
      <c r="N11" s="20">
        <v>1158</v>
      </c>
      <c r="O11" s="20">
        <f t="shared" si="0"/>
        <v>17567</v>
      </c>
    </row>
    <row r="12" spans="1:15" s="16" customFormat="1" ht="26.25" customHeight="1" x14ac:dyDescent="0.25">
      <c r="A12" s="30">
        <v>8</v>
      </c>
      <c r="B12" s="17" t="s">
        <v>57</v>
      </c>
      <c r="C12" s="17" t="s">
        <v>58</v>
      </c>
      <c r="D12" s="18" t="s">
        <v>59</v>
      </c>
      <c r="E12" s="19" t="s">
        <v>37</v>
      </c>
      <c r="F12" s="20"/>
      <c r="G12" s="20">
        <v>3</v>
      </c>
      <c r="H12" s="20"/>
      <c r="I12" s="20">
        <v>370</v>
      </c>
      <c r="J12" s="20"/>
      <c r="K12" s="20">
        <v>10</v>
      </c>
      <c r="L12" s="20"/>
      <c r="M12" s="20">
        <v>48</v>
      </c>
      <c r="N12" s="20">
        <v>600</v>
      </c>
      <c r="O12" s="20">
        <f t="shared" si="0"/>
        <v>1031</v>
      </c>
    </row>
    <row r="13" spans="1:15" s="16" customFormat="1" ht="26.25" customHeight="1" x14ac:dyDescent="0.25">
      <c r="A13" s="30">
        <v>9</v>
      </c>
      <c r="B13" s="17" t="s">
        <v>84</v>
      </c>
      <c r="C13" s="17" t="s">
        <v>85</v>
      </c>
      <c r="D13" s="18" t="s">
        <v>86</v>
      </c>
      <c r="E13" s="19" t="s">
        <v>37</v>
      </c>
      <c r="F13" s="20"/>
      <c r="G13" s="20">
        <v>40</v>
      </c>
      <c r="H13" s="20">
        <v>3</v>
      </c>
      <c r="I13" s="20"/>
      <c r="J13" s="20"/>
      <c r="K13" s="20">
        <v>162</v>
      </c>
      <c r="L13" s="20"/>
      <c r="M13" s="20"/>
      <c r="N13" s="20"/>
      <c r="O13" s="20">
        <f t="shared" si="0"/>
        <v>205</v>
      </c>
    </row>
    <row r="14" spans="1:15" s="16" customFormat="1" ht="26.25" customHeight="1" x14ac:dyDescent="0.25">
      <c r="A14" s="30">
        <v>10</v>
      </c>
      <c r="B14" s="17" t="s">
        <v>87</v>
      </c>
      <c r="C14" s="17" t="s">
        <v>88</v>
      </c>
      <c r="D14" s="18" t="s">
        <v>89</v>
      </c>
      <c r="E14" s="19" t="s">
        <v>37</v>
      </c>
      <c r="F14" s="20"/>
      <c r="G14" s="20">
        <v>4</v>
      </c>
      <c r="H14" s="20"/>
      <c r="I14" s="20"/>
      <c r="J14" s="20"/>
      <c r="K14" s="20"/>
      <c r="L14" s="20"/>
      <c r="M14" s="20"/>
      <c r="N14" s="20"/>
      <c r="O14" s="20">
        <f t="shared" si="0"/>
        <v>4</v>
      </c>
    </row>
    <row r="15" spans="1:15" s="16" customFormat="1" ht="26.25" customHeight="1" x14ac:dyDescent="0.25">
      <c r="A15" s="30">
        <v>11</v>
      </c>
      <c r="B15" s="17" t="s">
        <v>87</v>
      </c>
      <c r="C15" s="17" t="s">
        <v>88</v>
      </c>
      <c r="D15" s="18" t="s">
        <v>89</v>
      </c>
      <c r="E15" s="19" t="s">
        <v>37</v>
      </c>
      <c r="F15" s="20"/>
      <c r="G15" s="20"/>
      <c r="H15" s="20"/>
      <c r="I15" s="20"/>
      <c r="J15" s="20"/>
      <c r="K15" s="20"/>
      <c r="L15" s="20"/>
      <c r="M15" s="20">
        <v>480</v>
      </c>
      <c r="N15" s="20"/>
      <c r="O15" s="20">
        <f t="shared" si="0"/>
        <v>480</v>
      </c>
    </row>
    <row r="16" spans="1:15" s="16" customFormat="1" ht="26.25" customHeight="1" x14ac:dyDescent="0.25">
      <c r="A16" s="30">
        <v>12</v>
      </c>
      <c r="B16" s="17" t="s">
        <v>81</v>
      </c>
      <c r="C16" s="17" t="s">
        <v>82</v>
      </c>
      <c r="D16" s="18" t="s">
        <v>83</v>
      </c>
      <c r="E16" s="19" t="s">
        <v>37</v>
      </c>
      <c r="F16" s="20"/>
      <c r="G16" s="20">
        <v>8</v>
      </c>
      <c r="H16" s="20">
        <v>474</v>
      </c>
      <c r="I16" s="20">
        <v>20</v>
      </c>
      <c r="J16" s="20"/>
      <c r="K16" s="20"/>
      <c r="L16" s="20"/>
      <c r="M16" s="20"/>
      <c r="N16" s="20"/>
      <c r="O16" s="20">
        <f t="shared" si="0"/>
        <v>502</v>
      </c>
    </row>
    <row r="17" spans="1:15" s="16" customFormat="1" ht="26.25" customHeight="1" x14ac:dyDescent="0.25">
      <c r="A17" s="30">
        <v>13</v>
      </c>
      <c r="B17" s="17" t="s">
        <v>60</v>
      </c>
      <c r="C17" s="17" t="s">
        <v>61</v>
      </c>
      <c r="D17" s="18" t="s">
        <v>62</v>
      </c>
      <c r="E17" s="19" t="s">
        <v>37</v>
      </c>
      <c r="F17" s="20">
        <v>2617</v>
      </c>
      <c r="G17" s="20">
        <v>565</v>
      </c>
      <c r="H17" s="20">
        <v>36</v>
      </c>
      <c r="I17" s="20">
        <v>1296</v>
      </c>
      <c r="J17" s="20">
        <v>175</v>
      </c>
      <c r="K17" s="20">
        <v>2975</v>
      </c>
      <c r="L17" s="20">
        <v>2426</v>
      </c>
      <c r="M17" s="20">
        <v>1348</v>
      </c>
      <c r="N17" s="20"/>
      <c r="O17" s="20">
        <f t="shared" si="0"/>
        <v>11438</v>
      </c>
    </row>
    <row r="18" spans="1:15" s="16" customFormat="1" ht="26.25" customHeight="1" x14ac:dyDescent="0.25">
      <c r="A18" s="30">
        <v>14</v>
      </c>
      <c r="B18" s="17" t="s">
        <v>60</v>
      </c>
      <c r="C18" s="17" t="s">
        <v>61</v>
      </c>
      <c r="D18" s="18" t="s">
        <v>62</v>
      </c>
      <c r="E18" s="19" t="s">
        <v>105</v>
      </c>
      <c r="F18" s="20">
        <v>75</v>
      </c>
      <c r="G18" s="20">
        <v>1500</v>
      </c>
      <c r="H18" s="20"/>
      <c r="I18" s="20">
        <v>150</v>
      </c>
      <c r="J18" s="20"/>
      <c r="K18" s="20"/>
      <c r="L18" s="20">
        <v>100</v>
      </c>
      <c r="M18" s="20">
        <v>8</v>
      </c>
      <c r="N18" s="20"/>
      <c r="O18" s="20">
        <f t="shared" si="0"/>
        <v>1833</v>
      </c>
    </row>
    <row r="19" spans="1:15" s="16" customFormat="1" ht="26.25" customHeight="1" x14ac:dyDescent="0.25">
      <c r="A19" s="30">
        <v>15</v>
      </c>
      <c r="B19" s="17" t="s">
        <v>63</v>
      </c>
      <c r="C19" s="17" t="s">
        <v>64</v>
      </c>
      <c r="D19" s="18" t="s">
        <v>65</v>
      </c>
      <c r="E19" s="19" t="s">
        <v>37</v>
      </c>
      <c r="F19" s="20">
        <v>7708</v>
      </c>
      <c r="G19" s="20">
        <v>4959</v>
      </c>
      <c r="H19" s="20">
        <v>3732</v>
      </c>
      <c r="I19" s="20">
        <v>1682</v>
      </c>
      <c r="J19" s="20">
        <v>1789</v>
      </c>
      <c r="K19" s="20">
        <v>13189</v>
      </c>
      <c r="L19" s="20">
        <v>6785</v>
      </c>
      <c r="M19" s="20">
        <v>12629</v>
      </c>
      <c r="N19" s="20">
        <v>5586</v>
      </c>
      <c r="O19" s="20">
        <f t="shared" si="0"/>
        <v>58059</v>
      </c>
    </row>
    <row r="20" spans="1:15" s="16" customFormat="1" ht="26.25" customHeight="1" x14ac:dyDescent="0.25">
      <c r="A20" s="30">
        <v>16</v>
      </c>
      <c r="B20" s="17" t="s">
        <v>63</v>
      </c>
      <c r="C20" s="17" t="s">
        <v>64</v>
      </c>
      <c r="D20" s="18" t="s">
        <v>65</v>
      </c>
      <c r="E20" s="19" t="s">
        <v>37</v>
      </c>
      <c r="F20" s="20">
        <v>175</v>
      </c>
      <c r="G20" s="20">
        <v>1500</v>
      </c>
      <c r="H20" s="20"/>
      <c r="I20" s="20">
        <v>90</v>
      </c>
      <c r="J20" s="20"/>
      <c r="K20" s="20">
        <v>950</v>
      </c>
      <c r="L20" s="20">
        <v>1154</v>
      </c>
      <c r="M20" s="20">
        <v>916</v>
      </c>
      <c r="N20" s="20">
        <v>400</v>
      </c>
      <c r="O20" s="20">
        <f t="shared" si="0"/>
        <v>5185</v>
      </c>
    </row>
    <row r="21" spans="1:15" s="16" customFormat="1" ht="26.25" customHeight="1" x14ac:dyDescent="0.25">
      <c r="A21" s="30">
        <v>17</v>
      </c>
      <c r="B21" s="17" t="s">
        <v>93</v>
      </c>
      <c r="C21" s="17" t="s">
        <v>94</v>
      </c>
      <c r="D21" s="18" t="s">
        <v>95</v>
      </c>
      <c r="E21" s="19" t="s">
        <v>37</v>
      </c>
      <c r="F21" s="20"/>
      <c r="G21" s="20"/>
      <c r="H21" s="20">
        <v>50</v>
      </c>
      <c r="I21" s="20"/>
      <c r="J21" s="20"/>
      <c r="K21" s="20"/>
      <c r="L21" s="20"/>
      <c r="M21" s="20">
        <v>252</v>
      </c>
      <c r="N21" s="20"/>
      <c r="O21" s="20">
        <f t="shared" si="0"/>
        <v>302</v>
      </c>
    </row>
    <row r="22" spans="1:15" s="16" customFormat="1" ht="26.25" customHeight="1" x14ac:dyDescent="0.25">
      <c r="A22" s="30">
        <v>18</v>
      </c>
      <c r="B22" s="17" t="s">
        <v>93</v>
      </c>
      <c r="C22" s="17" t="s">
        <v>94</v>
      </c>
      <c r="D22" s="18" t="s">
        <v>95</v>
      </c>
      <c r="E22" s="19" t="s">
        <v>37</v>
      </c>
      <c r="F22" s="20"/>
      <c r="G22" s="20"/>
      <c r="H22" s="20">
        <v>160</v>
      </c>
      <c r="I22" s="20"/>
      <c r="J22" s="20"/>
      <c r="K22" s="20"/>
      <c r="L22" s="20"/>
      <c r="M22" s="20"/>
      <c r="N22" s="20"/>
      <c r="O22" s="20">
        <f t="shared" si="0"/>
        <v>160</v>
      </c>
    </row>
    <row r="23" spans="1:15" s="16" customFormat="1" ht="26.25" customHeight="1" x14ac:dyDescent="0.25">
      <c r="A23" s="30">
        <v>19</v>
      </c>
      <c r="B23" s="17" t="s">
        <v>66</v>
      </c>
      <c r="C23" s="17" t="s">
        <v>67</v>
      </c>
      <c r="D23" s="18" t="s">
        <v>68</v>
      </c>
      <c r="E23" s="19" t="s">
        <v>37</v>
      </c>
      <c r="F23" s="20">
        <v>1666</v>
      </c>
      <c r="G23" s="20">
        <v>2024</v>
      </c>
      <c r="H23" s="20">
        <v>668</v>
      </c>
      <c r="I23" s="20">
        <v>6885</v>
      </c>
      <c r="J23" s="20">
        <v>2807</v>
      </c>
      <c r="K23" s="20">
        <v>10098</v>
      </c>
      <c r="L23" s="20">
        <v>3441</v>
      </c>
      <c r="M23" s="20">
        <v>3539</v>
      </c>
      <c r="N23" s="20">
        <v>5292</v>
      </c>
      <c r="O23" s="20">
        <f t="shared" si="0"/>
        <v>36420</v>
      </c>
    </row>
    <row r="24" spans="1:15" s="16" customFormat="1" ht="26.25" customHeight="1" x14ac:dyDescent="0.25">
      <c r="A24" s="30">
        <v>20</v>
      </c>
      <c r="B24" s="17" t="s">
        <v>66</v>
      </c>
      <c r="C24" s="17" t="s">
        <v>67</v>
      </c>
      <c r="D24" s="18" t="s">
        <v>68</v>
      </c>
      <c r="E24" s="19" t="s">
        <v>37</v>
      </c>
      <c r="F24" s="20">
        <v>60</v>
      </c>
      <c r="G24" s="20">
        <v>29</v>
      </c>
      <c r="H24" s="20">
        <v>150</v>
      </c>
      <c r="I24" s="20">
        <v>510</v>
      </c>
      <c r="J24" s="20"/>
      <c r="K24" s="20">
        <v>10</v>
      </c>
      <c r="L24" s="20">
        <v>90</v>
      </c>
      <c r="M24" s="20">
        <v>505</v>
      </c>
      <c r="N24" s="20">
        <v>250</v>
      </c>
      <c r="O24" s="20">
        <f t="shared" si="0"/>
        <v>1604</v>
      </c>
    </row>
    <row r="25" spans="1:15" s="16" customFormat="1" ht="26.25" customHeight="1" x14ac:dyDescent="0.25">
      <c r="A25" s="30">
        <v>21</v>
      </c>
      <c r="B25" s="17" t="s">
        <v>69</v>
      </c>
      <c r="C25" s="17" t="s">
        <v>70</v>
      </c>
      <c r="D25" s="18" t="s">
        <v>71</v>
      </c>
      <c r="E25" s="19" t="s">
        <v>37</v>
      </c>
      <c r="F25" s="20">
        <v>798</v>
      </c>
      <c r="G25" s="20">
        <v>431</v>
      </c>
      <c r="H25" s="20">
        <v>357</v>
      </c>
      <c r="I25" s="20">
        <v>2784</v>
      </c>
      <c r="J25" s="20">
        <v>99</v>
      </c>
      <c r="K25" s="20">
        <v>2642</v>
      </c>
      <c r="L25" s="20">
        <v>2608</v>
      </c>
      <c r="M25" s="20">
        <v>682</v>
      </c>
      <c r="N25" s="20"/>
      <c r="O25" s="20">
        <f t="shared" si="0"/>
        <v>10401</v>
      </c>
    </row>
    <row r="26" spans="1:15" s="16" customFormat="1" ht="26.25" customHeight="1" x14ac:dyDescent="0.25">
      <c r="A26" s="30">
        <v>22</v>
      </c>
      <c r="B26" s="17" t="s">
        <v>69</v>
      </c>
      <c r="C26" s="17" t="s">
        <v>70</v>
      </c>
      <c r="D26" s="18" t="s">
        <v>71</v>
      </c>
      <c r="E26" s="19" t="s">
        <v>37</v>
      </c>
      <c r="F26" s="20">
        <v>70</v>
      </c>
      <c r="G26" s="20">
        <v>20</v>
      </c>
      <c r="H26" s="20"/>
      <c r="I26" s="20">
        <v>200</v>
      </c>
      <c r="J26" s="20"/>
      <c r="K26" s="20"/>
      <c r="L26" s="20"/>
      <c r="M26" s="20">
        <v>244</v>
      </c>
      <c r="N26" s="20"/>
      <c r="O26" s="20">
        <f t="shared" si="0"/>
        <v>534</v>
      </c>
    </row>
    <row r="27" spans="1:15" s="16" customFormat="1" ht="26.25" customHeight="1" x14ac:dyDescent="0.25">
      <c r="A27" s="30">
        <v>23</v>
      </c>
      <c r="B27" s="17" t="s">
        <v>72</v>
      </c>
      <c r="C27" s="17" t="s">
        <v>73</v>
      </c>
      <c r="D27" s="18" t="s">
        <v>74</v>
      </c>
      <c r="E27" s="19" t="s">
        <v>37</v>
      </c>
      <c r="F27" s="20">
        <v>1275</v>
      </c>
      <c r="G27" s="20">
        <v>934</v>
      </c>
      <c r="H27" s="20">
        <v>524</v>
      </c>
      <c r="I27" s="20">
        <v>136</v>
      </c>
      <c r="J27" s="20">
        <v>69</v>
      </c>
      <c r="K27" s="20">
        <v>3164</v>
      </c>
      <c r="L27" s="20"/>
      <c r="M27" s="20">
        <v>429</v>
      </c>
      <c r="N27" s="20">
        <v>2562</v>
      </c>
      <c r="O27" s="20">
        <f t="shared" si="0"/>
        <v>9093</v>
      </c>
    </row>
    <row r="28" spans="1:15" s="16" customFormat="1" ht="26.25" customHeight="1" x14ac:dyDescent="0.25">
      <c r="A28" s="30">
        <v>24</v>
      </c>
      <c r="B28" s="17" t="s">
        <v>72</v>
      </c>
      <c r="C28" s="17" t="s">
        <v>73</v>
      </c>
      <c r="D28" s="18" t="s">
        <v>74</v>
      </c>
      <c r="E28" s="19" t="s">
        <v>37</v>
      </c>
      <c r="F28" s="20">
        <v>70</v>
      </c>
      <c r="G28" s="20"/>
      <c r="H28" s="20"/>
      <c r="I28" s="20">
        <v>150</v>
      </c>
      <c r="J28" s="20"/>
      <c r="K28" s="20"/>
      <c r="L28" s="20"/>
      <c r="M28" s="20"/>
      <c r="N28" s="20">
        <f>600+170</f>
        <v>770</v>
      </c>
      <c r="O28" s="20">
        <f t="shared" si="0"/>
        <v>990</v>
      </c>
    </row>
    <row r="29" spans="1:15" s="16" customFormat="1" ht="26.25" customHeight="1" x14ac:dyDescent="0.25">
      <c r="A29" s="30">
        <v>25</v>
      </c>
      <c r="B29" s="17" t="s">
        <v>75</v>
      </c>
      <c r="C29" s="17" t="s">
        <v>76</v>
      </c>
      <c r="D29" s="18" t="s">
        <v>77</v>
      </c>
      <c r="E29" s="19" t="s">
        <v>37</v>
      </c>
      <c r="F29" s="20">
        <v>356</v>
      </c>
      <c r="G29" s="20"/>
      <c r="H29" s="20">
        <v>370</v>
      </c>
      <c r="I29" s="20"/>
      <c r="J29" s="20">
        <v>100</v>
      </c>
      <c r="K29" s="20">
        <v>716</v>
      </c>
      <c r="L29" s="20"/>
      <c r="M29" s="20">
        <v>99</v>
      </c>
      <c r="N29" s="20">
        <v>125</v>
      </c>
      <c r="O29" s="20">
        <f t="shared" si="0"/>
        <v>1766</v>
      </c>
    </row>
    <row r="30" spans="1:15" s="16" customFormat="1" ht="26.25" customHeight="1" x14ac:dyDescent="0.25">
      <c r="A30" s="30">
        <v>26</v>
      </c>
      <c r="B30" s="17" t="s">
        <v>75</v>
      </c>
      <c r="C30" s="17" t="s">
        <v>76</v>
      </c>
      <c r="D30" s="18" t="s">
        <v>77</v>
      </c>
      <c r="E30" s="19" t="s">
        <v>37</v>
      </c>
      <c r="F30" s="20"/>
      <c r="G30" s="20"/>
      <c r="H30" s="20"/>
      <c r="I30" s="20"/>
      <c r="J30" s="20"/>
      <c r="K30" s="20"/>
      <c r="L30" s="20">
        <v>568</v>
      </c>
      <c r="M30" s="20"/>
      <c r="N30" s="20"/>
      <c r="O30" s="20">
        <f t="shared" si="0"/>
        <v>568</v>
      </c>
    </row>
    <row r="31" spans="1:15" s="16" customFormat="1" ht="26.25" customHeight="1" x14ac:dyDescent="0.25">
      <c r="A31" s="30">
        <v>27</v>
      </c>
      <c r="B31" s="17" t="s">
        <v>78</v>
      </c>
      <c r="C31" s="17" t="s">
        <v>79</v>
      </c>
      <c r="D31" s="18" t="s">
        <v>80</v>
      </c>
      <c r="E31" s="19" t="s">
        <v>37</v>
      </c>
      <c r="F31" s="20"/>
      <c r="G31" s="20">
        <v>130</v>
      </c>
      <c r="H31" s="20"/>
      <c r="I31" s="20"/>
      <c r="J31" s="20"/>
      <c r="K31" s="20"/>
      <c r="L31" s="20"/>
      <c r="M31" s="20">
        <v>180</v>
      </c>
      <c r="N31" s="20"/>
      <c r="O31" s="20">
        <f t="shared" si="0"/>
        <v>310</v>
      </c>
    </row>
    <row r="32" spans="1:15" s="16" customFormat="1" ht="26.25" customHeight="1" x14ac:dyDescent="0.25">
      <c r="A32" s="30">
        <v>28</v>
      </c>
      <c r="B32" s="17" t="s">
        <v>78</v>
      </c>
      <c r="C32" s="17" t="s">
        <v>79</v>
      </c>
      <c r="D32" s="18" t="s">
        <v>80</v>
      </c>
      <c r="E32" s="19" t="s">
        <v>37</v>
      </c>
      <c r="F32" s="20"/>
      <c r="G32" s="20"/>
      <c r="H32" s="20"/>
      <c r="I32" s="20"/>
      <c r="J32" s="20"/>
      <c r="K32" s="20"/>
      <c r="L32" s="20"/>
      <c r="M32" s="20">
        <f>15+12</f>
        <v>27</v>
      </c>
      <c r="N32" s="20"/>
      <c r="O32" s="20">
        <f t="shared" si="0"/>
        <v>27</v>
      </c>
    </row>
    <row r="33" spans="1:15" s="16" customFormat="1" ht="26.25" customHeight="1" x14ac:dyDescent="0.25">
      <c r="A33" s="30">
        <v>29</v>
      </c>
      <c r="B33" s="17" t="s">
        <v>90</v>
      </c>
      <c r="C33" s="17" t="s">
        <v>91</v>
      </c>
      <c r="D33" s="18" t="s">
        <v>92</v>
      </c>
      <c r="E33" s="19" t="s">
        <v>37</v>
      </c>
      <c r="F33" s="20"/>
      <c r="G33" s="20"/>
      <c r="H33" s="20">
        <v>30</v>
      </c>
      <c r="I33" s="20"/>
      <c r="J33" s="20">
        <v>50</v>
      </c>
      <c r="K33" s="20"/>
      <c r="L33" s="20"/>
      <c r="M33" s="20">
        <v>79</v>
      </c>
      <c r="N33" s="20"/>
      <c r="O33" s="20">
        <f t="shared" si="0"/>
        <v>159</v>
      </c>
    </row>
    <row r="34" spans="1:15" s="16" customFormat="1" ht="26.25" customHeight="1" x14ac:dyDescent="0.25">
      <c r="A34" s="30">
        <v>30</v>
      </c>
      <c r="B34" s="17" t="s">
        <v>96</v>
      </c>
      <c r="C34" s="17" t="s">
        <v>97</v>
      </c>
      <c r="D34" s="18" t="s">
        <v>98</v>
      </c>
      <c r="E34" s="19" t="s">
        <v>37</v>
      </c>
      <c r="F34" s="20"/>
      <c r="G34" s="20"/>
      <c r="H34" s="20">
        <v>6</v>
      </c>
      <c r="I34" s="20">
        <v>27</v>
      </c>
      <c r="J34" s="20">
        <v>30</v>
      </c>
      <c r="K34" s="20">
        <v>12</v>
      </c>
      <c r="L34" s="20"/>
      <c r="M34" s="20"/>
      <c r="N34" s="20"/>
      <c r="O34" s="20">
        <f t="shared" si="0"/>
        <v>75</v>
      </c>
    </row>
    <row r="35" spans="1:15" s="16" customFormat="1" ht="26.25" customHeight="1" x14ac:dyDescent="0.25">
      <c r="A35" s="30">
        <v>31</v>
      </c>
      <c r="B35" s="17" t="s">
        <v>96</v>
      </c>
      <c r="C35" s="17" t="s">
        <v>97</v>
      </c>
      <c r="D35" s="18" t="s">
        <v>98</v>
      </c>
      <c r="E35" s="19" t="s">
        <v>37</v>
      </c>
      <c r="F35" s="20"/>
      <c r="G35" s="20"/>
      <c r="H35" s="20"/>
      <c r="I35" s="20">
        <v>60</v>
      </c>
      <c r="J35" s="20"/>
      <c r="K35" s="20"/>
      <c r="L35" s="20"/>
      <c r="M35" s="20"/>
      <c r="N35" s="20"/>
      <c r="O35" s="20">
        <f t="shared" si="0"/>
        <v>60</v>
      </c>
    </row>
    <row r="36" spans="1:15" s="16" customFormat="1" ht="26.25" customHeight="1" x14ac:dyDescent="0.25">
      <c r="A36" s="30">
        <v>32</v>
      </c>
      <c r="B36" s="17" t="s">
        <v>78</v>
      </c>
      <c r="C36" s="17" t="s">
        <v>79</v>
      </c>
      <c r="D36" s="18" t="s">
        <v>80</v>
      </c>
      <c r="E36" s="19" t="s">
        <v>37</v>
      </c>
      <c r="F36" s="20"/>
      <c r="G36" s="20"/>
      <c r="H36" s="20"/>
      <c r="I36" s="20"/>
      <c r="J36" s="20"/>
      <c r="K36" s="20"/>
      <c r="L36" s="20">
        <v>9</v>
      </c>
      <c r="M36" s="20"/>
      <c r="N36" s="20"/>
      <c r="O36" s="20">
        <f t="shared" si="0"/>
        <v>9</v>
      </c>
    </row>
    <row r="37" spans="1:15" s="16" customFormat="1" ht="26.25" customHeight="1" x14ac:dyDescent="0.25">
      <c r="A37" s="30">
        <v>33</v>
      </c>
      <c r="B37" s="17" t="s">
        <v>99</v>
      </c>
      <c r="C37" s="17" t="s">
        <v>100</v>
      </c>
      <c r="D37" s="18" t="s">
        <v>101</v>
      </c>
      <c r="E37" s="19" t="s">
        <v>37</v>
      </c>
      <c r="F37" s="20"/>
      <c r="G37" s="20"/>
      <c r="H37" s="20"/>
      <c r="I37" s="20"/>
      <c r="J37" s="20"/>
      <c r="K37" s="20"/>
      <c r="L37" s="20">
        <v>36</v>
      </c>
      <c r="M37" s="20"/>
      <c r="N37" s="20"/>
      <c r="O37" s="20">
        <f t="shared" si="0"/>
        <v>36</v>
      </c>
    </row>
    <row r="38" spans="1:15" s="16" customFormat="1" ht="26.25" customHeight="1" x14ac:dyDescent="0.25">
      <c r="A38" s="30">
        <v>34</v>
      </c>
      <c r="B38" s="17" t="s">
        <v>102</v>
      </c>
      <c r="C38" s="17" t="s">
        <v>103</v>
      </c>
      <c r="D38" s="18" t="s">
        <v>104</v>
      </c>
      <c r="E38" s="19" t="s">
        <v>37</v>
      </c>
      <c r="F38" s="20"/>
      <c r="G38" s="20"/>
      <c r="H38" s="20"/>
      <c r="I38" s="20"/>
      <c r="J38" s="20"/>
      <c r="K38" s="20"/>
      <c r="L38" s="20"/>
      <c r="M38" s="20">
        <v>103</v>
      </c>
      <c r="N38" s="20"/>
      <c r="O38" s="20">
        <f t="shared" si="0"/>
        <v>103</v>
      </c>
    </row>
    <row r="39" spans="1:15" s="24" customFormat="1" ht="18.75" customHeight="1" x14ac:dyDescent="0.25">
      <c r="A39" s="34" t="s">
        <v>44</v>
      </c>
      <c r="B39" s="35"/>
      <c r="C39" s="22"/>
      <c r="D39" s="23"/>
      <c r="E39" s="14"/>
      <c r="F39" s="25">
        <f>SUM(F5:F38)</f>
        <v>22197</v>
      </c>
      <c r="G39" s="25">
        <f t="shared" ref="G39:O39" si="1">SUM(G5:G38)</f>
        <v>19347</v>
      </c>
      <c r="H39" s="25">
        <f t="shared" si="1"/>
        <v>11999</v>
      </c>
      <c r="I39" s="25">
        <f t="shared" si="1"/>
        <v>22672</v>
      </c>
      <c r="J39" s="25">
        <f t="shared" si="1"/>
        <v>12280</v>
      </c>
      <c r="K39" s="25">
        <f t="shared" si="1"/>
        <v>59137</v>
      </c>
      <c r="L39" s="25">
        <f t="shared" si="1"/>
        <v>26503</v>
      </c>
      <c r="M39" s="25">
        <f t="shared" si="1"/>
        <v>36862</v>
      </c>
      <c r="N39" s="25">
        <f t="shared" si="1"/>
        <v>31461</v>
      </c>
      <c r="O39" s="25">
        <f t="shared" si="1"/>
        <v>242458</v>
      </c>
    </row>
    <row r="40" spans="1:15" s="16" customFormat="1" ht="18.75" customHeight="1" x14ac:dyDescent="0.25">
      <c r="A40" s="34" t="s">
        <v>123</v>
      </c>
      <c r="B40" s="35"/>
      <c r="C40" s="22"/>
      <c r="D40" s="23"/>
      <c r="E40" s="14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 s="10" customFormat="1" ht="12" x14ac:dyDescent="0.2">
      <c r="A41" s="27"/>
      <c r="F41" s="11"/>
      <c r="G41" s="11"/>
      <c r="H41" s="11"/>
      <c r="I41" s="11"/>
      <c r="J41" s="11"/>
    </row>
    <row r="42" spans="1:15" s="10" customFormat="1" ht="12" x14ac:dyDescent="0.2">
      <c r="A42" s="27"/>
      <c r="F42" s="11"/>
      <c r="G42" s="11"/>
      <c r="H42" s="11"/>
      <c r="I42" s="11"/>
      <c r="J42" s="11"/>
    </row>
    <row r="43" spans="1:15" s="10" customFormat="1" ht="12" x14ac:dyDescent="0.2">
      <c r="A43" s="27"/>
      <c r="F43" s="11"/>
      <c r="G43" s="11"/>
      <c r="H43" s="11"/>
      <c r="I43" s="11"/>
      <c r="J43" s="11"/>
    </row>
  </sheetData>
  <autoFilter ref="A4:O39"/>
  <mergeCells count="2">
    <mergeCell ref="A40:B40"/>
    <mergeCell ref="A39:B39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9" workbookViewId="0">
      <selection activeCell="E31" sqref="E31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28.140625" style="6" customWidth="1"/>
    <col min="5" max="5" width="74.140625" style="6" bestFit="1" customWidth="1"/>
    <col min="6" max="16384" width="9.140625" style="6"/>
  </cols>
  <sheetData>
    <row r="1" spans="1:5" s="26" customFormat="1" ht="15.75" x14ac:dyDescent="0.2">
      <c r="A1" s="32" t="s">
        <v>46</v>
      </c>
      <c r="B1" s="32"/>
      <c r="C1" s="32" t="s">
        <v>47</v>
      </c>
    </row>
    <row r="3" spans="1:5" ht="23.25" customHeight="1" x14ac:dyDescent="0.25">
      <c r="A3" s="2" t="s">
        <v>6</v>
      </c>
      <c r="B3" s="2" t="s">
        <v>7</v>
      </c>
      <c r="C3" s="1" t="s">
        <v>5</v>
      </c>
      <c r="D3" s="1" t="s">
        <v>3</v>
      </c>
      <c r="E3" s="1" t="s">
        <v>4</v>
      </c>
    </row>
    <row r="4" spans="1:5" ht="25.5" x14ac:dyDescent="0.25">
      <c r="A4" s="3">
        <v>1</v>
      </c>
      <c r="B4" s="7" t="s">
        <v>8</v>
      </c>
      <c r="C4" s="8" t="s">
        <v>112</v>
      </c>
      <c r="D4" s="8" t="s">
        <v>45</v>
      </c>
      <c r="E4" s="9" t="s">
        <v>124</v>
      </c>
    </row>
    <row r="5" spans="1:5" ht="25.5" x14ac:dyDescent="0.25">
      <c r="A5" s="36">
        <v>2</v>
      </c>
      <c r="B5" s="39" t="s">
        <v>9</v>
      </c>
      <c r="C5" s="8" t="s">
        <v>113</v>
      </c>
      <c r="D5" s="8" t="s">
        <v>45</v>
      </c>
      <c r="E5" s="9" t="s">
        <v>124</v>
      </c>
    </row>
    <row r="6" spans="1:5" ht="25.5" x14ac:dyDescent="0.25">
      <c r="A6" s="37"/>
      <c r="B6" s="40"/>
      <c r="C6" s="8" t="s">
        <v>17</v>
      </c>
      <c r="D6" s="8" t="s">
        <v>45</v>
      </c>
      <c r="E6" s="9" t="s">
        <v>124</v>
      </c>
    </row>
    <row r="7" spans="1:5" ht="25.5" x14ac:dyDescent="0.25">
      <c r="A7" s="38"/>
      <c r="B7" s="41"/>
      <c r="C7" s="8" t="s">
        <v>18</v>
      </c>
      <c r="D7" s="8" t="s">
        <v>45</v>
      </c>
      <c r="E7" s="9" t="s">
        <v>124</v>
      </c>
    </row>
    <row r="8" spans="1:5" ht="25.5" x14ac:dyDescent="0.25">
      <c r="A8" s="3">
        <v>3</v>
      </c>
      <c r="B8" s="7" t="s">
        <v>10</v>
      </c>
      <c r="C8" s="8" t="s">
        <v>114</v>
      </c>
      <c r="D8" s="8" t="s">
        <v>45</v>
      </c>
      <c r="E8" s="9" t="s">
        <v>124</v>
      </c>
    </row>
    <row r="9" spans="1:5" ht="25.5" x14ac:dyDescent="0.25">
      <c r="A9" s="3">
        <v>4</v>
      </c>
      <c r="B9" s="7" t="s">
        <v>11</v>
      </c>
      <c r="C9" s="8" t="s">
        <v>115</v>
      </c>
      <c r="D9" s="8" t="s">
        <v>45</v>
      </c>
      <c r="E9" s="9" t="s">
        <v>124</v>
      </c>
    </row>
    <row r="10" spans="1:5" x14ac:dyDescent="0.25">
      <c r="A10" s="36">
        <v>5</v>
      </c>
      <c r="B10" s="7" t="s">
        <v>42</v>
      </c>
      <c r="C10" s="8"/>
      <c r="D10" s="8"/>
      <c r="E10" s="9"/>
    </row>
    <row r="11" spans="1:5" ht="25.5" x14ac:dyDescent="0.25">
      <c r="A11" s="37"/>
      <c r="B11" s="7" t="s">
        <v>106</v>
      </c>
      <c r="C11" s="8" t="s">
        <v>107</v>
      </c>
      <c r="D11" s="8" t="s">
        <v>45</v>
      </c>
      <c r="E11" s="9" t="s">
        <v>124</v>
      </c>
    </row>
    <row r="12" spans="1:5" ht="25.5" x14ac:dyDescent="0.25">
      <c r="A12" s="37"/>
      <c r="B12" s="7" t="s">
        <v>108</v>
      </c>
      <c r="C12" s="8" t="s">
        <v>109</v>
      </c>
      <c r="D12" s="8" t="s">
        <v>45</v>
      </c>
      <c r="E12" s="9" t="s">
        <v>124</v>
      </c>
    </row>
    <row r="13" spans="1:5" ht="25.5" x14ac:dyDescent="0.25">
      <c r="A13" s="38"/>
      <c r="B13" s="7" t="s">
        <v>110</v>
      </c>
      <c r="C13" s="8" t="s">
        <v>111</v>
      </c>
      <c r="D13" s="8" t="s">
        <v>45</v>
      </c>
      <c r="E13" s="9" t="s">
        <v>124</v>
      </c>
    </row>
    <row r="14" spans="1:5" x14ac:dyDescent="0.25">
      <c r="A14" s="36">
        <v>6</v>
      </c>
      <c r="B14" s="7" t="s">
        <v>12</v>
      </c>
      <c r="C14" s="8"/>
      <c r="D14" s="8"/>
      <c r="E14" s="9"/>
    </row>
    <row r="15" spans="1:5" ht="25.5" x14ac:dyDescent="0.25">
      <c r="A15" s="37"/>
      <c r="B15" s="7" t="s">
        <v>19</v>
      </c>
      <c r="C15" s="8" t="s">
        <v>20</v>
      </c>
      <c r="D15" s="8" t="s">
        <v>45</v>
      </c>
      <c r="E15" s="9" t="s">
        <v>124</v>
      </c>
    </row>
    <row r="16" spans="1:5" ht="25.5" x14ac:dyDescent="0.25">
      <c r="A16" s="37"/>
      <c r="B16" s="7" t="s">
        <v>21</v>
      </c>
      <c r="C16" s="8" t="s">
        <v>22</v>
      </c>
      <c r="D16" s="8" t="s">
        <v>45</v>
      </c>
      <c r="E16" s="9" t="s">
        <v>124</v>
      </c>
    </row>
    <row r="17" spans="1:5" ht="25.5" x14ac:dyDescent="0.25">
      <c r="A17" s="37"/>
      <c r="B17" s="7" t="s">
        <v>23</v>
      </c>
      <c r="C17" s="8" t="s">
        <v>24</v>
      </c>
      <c r="D17" s="8" t="s">
        <v>45</v>
      </c>
      <c r="E17" s="9" t="s">
        <v>124</v>
      </c>
    </row>
    <row r="18" spans="1:5" ht="25.5" x14ac:dyDescent="0.25">
      <c r="A18" s="37"/>
      <c r="B18" s="7" t="s">
        <v>25</v>
      </c>
      <c r="C18" s="8" t="s">
        <v>26</v>
      </c>
      <c r="D18" s="8" t="s">
        <v>45</v>
      </c>
      <c r="E18" s="9" t="s">
        <v>124</v>
      </c>
    </row>
    <row r="19" spans="1:5" ht="25.5" x14ac:dyDescent="0.25">
      <c r="A19" s="37"/>
      <c r="B19" s="7" t="s">
        <v>27</v>
      </c>
      <c r="C19" s="8" t="s">
        <v>28</v>
      </c>
      <c r="D19" s="8" t="s">
        <v>45</v>
      </c>
      <c r="E19" s="9" t="s">
        <v>124</v>
      </c>
    </row>
    <row r="20" spans="1:5" ht="25.5" x14ac:dyDescent="0.25">
      <c r="A20" s="37"/>
      <c r="B20" s="7" t="s">
        <v>29</v>
      </c>
      <c r="C20" s="8" t="s">
        <v>30</v>
      </c>
      <c r="D20" s="8" t="s">
        <v>45</v>
      </c>
      <c r="E20" s="9" t="s">
        <v>124</v>
      </c>
    </row>
    <row r="21" spans="1:5" ht="25.5" x14ac:dyDescent="0.25">
      <c r="A21" s="37"/>
      <c r="B21" s="7" t="s">
        <v>31</v>
      </c>
      <c r="C21" s="8" t="s">
        <v>32</v>
      </c>
      <c r="D21" s="8" t="s">
        <v>45</v>
      </c>
      <c r="E21" s="9" t="s">
        <v>124</v>
      </c>
    </row>
    <row r="22" spans="1:5" ht="25.5" x14ac:dyDescent="0.25">
      <c r="A22" s="37"/>
      <c r="B22" s="7" t="s">
        <v>33</v>
      </c>
      <c r="C22" s="8" t="s">
        <v>34</v>
      </c>
      <c r="D22" s="8" t="s">
        <v>45</v>
      </c>
      <c r="E22" s="9" t="s">
        <v>124</v>
      </c>
    </row>
    <row r="23" spans="1:5" ht="25.5" x14ac:dyDescent="0.25">
      <c r="A23" s="38"/>
      <c r="B23" s="7" t="s">
        <v>35</v>
      </c>
      <c r="C23" s="8" t="s">
        <v>36</v>
      </c>
      <c r="D23" s="8" t="s">
        <v>45</v>
      </c>
      <c r="E23" s="9" t="s">
        <v>124</v>
      </c>
    </row>
    <row r="24" spans="1:5" ht="25.5" x14ac:dyDescent="0.25">
      <c r="A24" s="3">
        <v>7</v>
      </c>
      <c r="B24" s="7" t="s">
        <v>13</v>
      </c>
      <c r="C24" s="8" t="s">
        <v>16</v>
      </c>
      <c r="D24" s="8" t="s">
        <v>45</v>
      </c>
      <c r="E24" s="9" t="s">
        <v>124</v>
      </c>
    </row>
    <row r="25" spans="1:5" ht="25.5" x14ac:dyDescent="0.25">
      <c r="A25" s="36">
        <v>8</v>
      </c>
      <c r="B25" s="39" t="s">
        <v>14</v>
      </c>
      <c r="C25" s="8" t="s">
        <v>119</v>
      </c>
      <c r="D25" s="8" t="s">
        <v>45</v>
      </c>
      <c r="E25" s="9" t="s">
        <v>124</v>
      </c>
    </row>
    <row r="26" spans="1:5" ht="25.5" x14ac:dyDescent="0.25">
      <c r="A26" s="37"/>
      <c r="B26" s="40"/>
      <c r="C26" s="8" t="s">
        <v>120</v>
      </c>
      <c r="D26" s="8" t="s">
        <v>45</v>
      </c>
      <c r="E26" s="9" t="s">
        <v>124</v>
      </c>
    </row>
    <row r="27" spans="1:5" ht="25.5" x14ac:dyDescent="0.25">
      <c r="A27" s="37"/>
      <c r="B27" s="40"/>
      <c r="C27" s="8" t="s">
        <v>121</v>
      </c>
      <c r="D27" s="8" t="s">
        <v>45</v>
      </c>
      <c r="E27" s="9" t="s">
        <v>124</v>
      </c>
    </row>
    <row r="28" spans="1:5" ht="25.5" x14ac:dyDescent="0.25">
      <c r="A28" s="38"/>
      <c r="B28" s="41"/>
      <c r="C28" s="8" t="s">
        <v>122</v>
      </c>
      <c r="D28" s="8" t="s">
        <v>45</v>
      </c>
      <c r="E28" s="9" t="s">
        <v>124</v>
      </c>
    </row>
    <row r="29" spans="1:5" ht="25.5" x14ac:dyDescent="0.25">
      <c r="A29" s="36">
        <v>9</v>
      </c>
      <c r="B29" s="39" t="s">
        <v>15</v>
      </c>
      <c r="C29" s="8" t="s">
        <v>116</v>
      </c>
      <c r="D29" s="8" t="s">
        <v>45</v>
      </c>
      <c r="E29" s="9" t="s">
        <v>124</v>
      </c>
    </row>
    <row r="30" spans="1:5" ht="25.5" x14ac:dyDescent="0.25">
      <c r="A30" s="37"/>
      <c r="B30" s="40"/>
      <c r="C30" s="8" t="s">
        <v>117</v>
      </c>
      <c r="D30" s="8" t="s">
        <v>45</v>
      </c>
      <c r="E30" s="9" t="s">
        <v>124</v>
      </c>
    </row>
    <row r="31" spans="1:5" ht="25.5" x14ac:dyDescent="0.25">
      <c r="A31" s="38"/>
      <c r="B31" s="41"/>
      <c r="C31" s="8" t="s">
        <v>118</v>
      </c>
      <c r="D31" s="8" t="s">
        <v>45</v>
      </c>
      <c r="E31" s="9" t="s">
        <v>124</v>
      </c>
    </row>
  </sheetData>
  <mergeCells count="8">
    <mergeCell ref="A5:A7"/>
    <mergeCell ref="B5:B7"/>
    <mergeCell ref="A29:A31"/>
    <mergeCell ref="A14:A23"/>
    <mergeCell ref="B29:B31"/>
    <mergeCell ref="A10:A13"/>
    <mergeCell ref="B25:B28"/>
    <mergeCell ref="A2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2019-09-19T06:35:02Z</cp:lastPrinted>
  <dcterms:created xsi:type="dcterms:W3CDTF">2014-06-26T05:52:50Z</dcterms:created>
  <dcterms:modified xsi:type="dcterms:W3CDTF">2019-12-16T07:19:47Z</dcterms:modified>
</cp:coreProperties>
</file>